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<sst xmlns="http://schemas.openxmlformats.org/spreadsheetml/2006/main" count="74" uniqueCount="74">
  <si>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</si>
  <si>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</si>
  <si>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</si>
  <si>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</si>
  <si>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</si>
  <si>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</si>
  <si>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</si>
  <si>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</si>
  <si>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</si>
  <si>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</si>
  <si>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</si>
  <si>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</si>
  <si>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</si>
  <si>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</si>
  <si>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</si>
  <si>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</si>
  <si>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</si>
  <si>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</si>
  <si>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</si>
  <si>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</si>
  <si>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</si>
  <si>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</si>
  <si>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</si>
  <si>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</si>
  <si>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</si>
  <si>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</si>
  <si>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</si>
  <si>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</si>
  <si>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</si>
  <si>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</si>
  <si>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</si>
  <si>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</si>
  <si>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</si>
  <si>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</si>
  <si>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</si>
  <si>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</si>
  <si>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</si>
  <si>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</si>
  <si>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</si>
  <si>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</si>
  <si>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</si>
  <si>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</si>
  <si>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</si>
  <si>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</si>
  <si>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</si>
  <si>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</si>
  <si>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</si>
  <si>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</si>
  <si>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</si>
  <si>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</si>
  <si>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</si>
  <si>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</si>
  <si>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</si>
  <si>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</si>
  <si>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</si>
  <si>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</si>
  <si>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</si>
  <si>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</si>
  <si>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</si>
  <si>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</si>
  <si>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</si>
  <si>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</si>
  <si>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</si>
  <si>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</si>
  <si>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</si>
  <si>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</si>
  <si>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</si>
  <si>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</si>
  <si>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</si>
  <si>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</si>
  <si>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</si>
  <si>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4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</si>
  <si>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</si>
  <si>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21.09.2023 № 209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</si>
</sst>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4" sqref="F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71</v>
      </c>
      <c r="R1" s="1" t="s">
        <v>1</v>
      </c>
    </row>
    <row r="2" spans="1:18">
      <c r="F2" s="1" t="s">
        <v>0</v>
      </c>
    </row>
    <row r="3" spans="1:18">
      <c r="E3" s="1" t="s">
        <v>72</v>
      </c>
      <c r="F3" s="1" t="s">
        <v>73</v>
      </c>
    </row>
    <row r="4" spans="1:18" ht="66" customHeight="1">
      <c r="F4" s="22" t="s">
        <v>69</v>
      </c>
    </row>
    <row r="5" spans="1:18" ht="48.75" customHeight="1">
      <c r="A5" s="23" t="s">
        <v>70</v>
      </c>
      <c r="B5" s="23"/>
      <c r="C5" s="23"/>
      <c r="D5" s="23"/>
      <c r="E5" s="23"/>
      <c r="F5" s="23"/>
    </row>
    <row r="6" spans="1:18" ht="57.75" customHeight="1">
      <c r="A6" s="27" t="s">
        <v>2</v>
      </c>
      <c r="B6" s="27" t="s">
        <v>3</v>
      </c>
      <c r="C6" s="27" t="s">
        <v>4</v>
      </c>
      <c r="D6" s="24" t="s">
        <v>5</v>
      </c>
      <c r="E6" s="25"/>
      <c r="F6" s="26"/>
    </row>
    <row r="7" spans="1:18" s="4" customFormat="1" ht="18" customHeight="1">
      <c r="A7" s="28"/>
      <c r="B7" s="29"/>
      <c r="C7" s="29"/>
      <c r="D7" s="15" t="s">
        <v>65</v>
      </c>
      <c r="E7" s="15" t="s">
        <v>66</v>
      </c>
      <c r="F7" s="15" t="s">
        <v>67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60</v>
      </c>
      <c r="C9" s="16" t="s">
        <v>42</v>
      </c>
      <c r="D9" s="20">
        <f t="shared" ref="D9:E9" si="0">SUM(D10:D25)</f>
        <v>458094618.09000009</v>
      </c>
      <c r="E9" s="20">
        <f t="shared" si="0"/>
        <v>441584553.21000004</v>
      </c>
      <c r="F9" s="20">
        <f>SUM(F10:F25)</f>
        <v>554929018.25</v>
      </c>
    </row>
    <row r="10" spans="1:18" ht="71.25">
      <c r="A10" s="9">
        <v>2</v>
      </c>
      <c r="B10" s="2" t="s">
        <v>6</v>
      </c>
      <c r="C10" s="16" t="s">
        <v>43</v>
      </c>
      <c r="D10" s="20">
        <v>3417313.3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7</v>
      </c>
      <c r="C11" s="17" t="s">
        <v>44</v>
      </c>
      <c r="D11" s="20">
        <v>11021700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40</v>
      </c>
      <c r="C12" s="18" t="s">
        <v>41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8</v>
      </c>
      <c r="C13" s="19" t="s">
        <v>45</v>
      </c>
      <c r="D13" s="20">
        <v>200578490.27000001</v>
      </c>
      <c r="E13" s="20">
        <v>85704488.900000006</v>
      </c>
      <c r="F13" s="20">
        <v>87893751.900000006</v>
      </c>
    </row>
    <row r="14" spans="1:18" ht="48.75" customHeight="1">
      <c r="A14" s="9">
        <v>6</v>
      </c>
      <c r="B14" s="2" t="s">
        <v>9</v>
      </c>
      <c r="C14" s="16" t="s">
        <v>46</v>
      </c>
      <c r="D14" s="20">
        <v>2693791.82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10</v>
      </c>
      <c r="C15" s="16" t="s">
        <v>47</v>
      </c>
      <c r="D15" s="20">
        <v>33402006</v>
      </c>
      <c r="E15" s="20">
        <v>208335450.53</v>
      </c>
      <c r="F15" s="20">
        <v>313897500</v>
      </c>
    </row>
    <row r="16" spans="1:18" ht="71.25">
      <c r="A16" s="9">
        <v>8</v>
      </c>
      <c r="B16" s="2" t="s">
        <v>11</v>
      </c>
      <c r="C16" s="16" t="s">
        <v>48</v>
      </c>
      <c r="D16" s="20">
        <v>113661975.78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12</v>
      </c>
      <c r="C17" s="10" t="s">
        <v>30</v>
      </c>
      <c r="D17" s="20">
        <v>1578300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13</v>
      </c>
      <c r="C18" s="10" t="s">
        <v>31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14</v>
      </c>
      <c r="C19" s="10" t="s">
        <v>32</v>
      </c>
      <c r="D19" s="20">
        <v>67833358.790000007</v>
      </c>
      <c r="E19" s="20">
        <v>11723938</v>
      </c>
      <c r="F19" s="20">
        <v>14797590.57</v>
      </c>
    </row>
    <row r="20" spans="1:6" ht="57">
      <c r="A20" s="9">
        <v>12</v>
      </c>
      <c r="B20" s="2" t="s">
        <v>15</v>
      </c>
      <c r="C20" s="10" t="s">
        <v>33</v>
      </c>
      <c r="D20" s="20">
        <v>432000</v>
      </c>
      <c r="E20" s="20">
        <v>445000</v>
      </c>
      <c r="F20" s="20">
        <v>459000</v>
      </c>
    </row>
    <row r="21" spans="1:6" ht="87.75" customHeight="1">
      <c r="A21" s="2">
        <v>13</v>
      </c>
      <c r="B21" s="2" t="s">
        <v>16</v>
      </c>
      <c r="C21" s="10" t="s">
        <v>34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17</v>
      </c>
      <c r="C22" s="10" t="s">
        <v>35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18</v>
      </c>
      <c r="C23" s="10" t="s">
        <v>36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19</v>
      </c>
      <c r="C24" s="10" t="s">
        <v>37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20</v>
      </c>
      <c r="C25" s="10" t="s">
        <v>38</v>
      </c>
      <c r="D25" s="20">
        <v>15000</v>
      </c>
      <c r="E25" s="20">
        <v>15000</v>
      </c>
      <c r="F25" s="20">
        <v>15000</v>
      </c>
    </row>
    <row r="26" spans="1:6" ht="72.75" customHeight="1">
      <c r="A26" s="9">
        <v>18</v>
      </c>
      <c r="B26" s="2" t="s">
        <v>61</v>
      </c>
      <c r="C26" s="16" t="s">
        <v>49</v>
      </c>
      <c r="D26" s="20">
        <v>200000</v>
      </c>
      <c r="E26" s="20">
        <v>165000</v>
      </c>
      <c r="F26" s="20">
        <v>180000</v>
      </c>
    </row>
    <row r="27" spans="1:6" ht="75.75" customHeight="1">
      <c r="A27" s="2">
        <v>19</v>
      </c>
      <c r="B27" s="14" t="s">
        <v>63</v>
      </c>
      <c r="C27" s="16" t="s">
        <v>62</v>
      </c>
      <c r="D27" s="20">
        <v>0</v>
      </c>
      <c r="E27" s="20">
        <v>600000</v>
      </c>
      <c r="F27" s="20">
        <v>200000</v>
      </c>
    </row>
    <row r="28" spans="1:6" ht="57">
      <c r="A28" s="9">
        <v>20</v>
      </c>
      <c r="B28" s="3" t="s">
        <v>21</v>
      </c>
      <c r="C28" s="16" t="s">
        <v>50</v>
      </c>
      <c r="D28" s="20">
        <f t="shared" ref="D28:E28" si="1">SUM(D29:D31)</f>
        <v>76953900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22</v>
      </c>
      <c r="C29" s="16" t="s">
        <v>51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23</v>
      </c>
      <c r="C30" s="16" t="s">
        <v>52</v>
      </c>
      <c r="D30" s="20">
        <v>12219900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24</v>
      </c>
      <c r="C31" s="16" t="s">
        <v>53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25</v>
      </c>
      <c r="C32" s="16" t="s">
        <v>54</v>
      </c>
      <c r="D32" s="20">
        <v>95000</v>
      </c>
      <c r="E32" s="20">
        <v>95000</v>
      </c>
      <c r="F32" s="20" t="s">
        <v>64</v>
      </c>
    </row>
    <row r="33" spans="1:6" ht="61.5" customHeight="1">
      <c r="A33" s="2">
        <v>25</v>
      </c>
      <c r="B33" s="2" t="s">
        <v>29</v>
      </c>
      <c r="C33" s="16" t="s">
        <v>55</v>
      </c>
      <c r="D33" s="20">
        <v>585476123.42999995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26</v>
      </c>
      <c r="C34" s="16" t="s">
        <v>56</v>
      </c>
      <c r="D34" s="20">
        <v>171537185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27</v>
      </c>
      <c r="C35" s="16" t="s">
        <v>57</v>
      </c>
      <c r="D35" s="20">
        <v>368432918.19999999</v>
      </c>
      <c r="E35" s="20">
        <v>359610174</v>
      </c>
      <c r="F35" s="20">
        <v>368224980</v>
      </c>
    </row>
    <row r="36" spans="1:6" ht="85.5">
      <c r="A36" s="2">
        <v>28</v>
      </c>
      <c r="B36" s="2" t="s">
        <v>28</v>
      </c>
      <c r="C36" s="16" t="s">
        <v>58</v>
      </c>
      <c r="D36" s="20">
        <v>31647025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68</v>
      </c>
      <c r="C37" s="16" t="s">
        <v>59</v>
      </c>
      <c r="D37" s="20">
        <v>13858995.23</v>
      </c>
      <c r="E37" s="20">
        <v>15053634</v>
      </c>
      <c r="F37" s="20">
        <v>15574380</v>
      </c>
    </row>
    <row r="38" spans="1:6">
      <c r="A38" s="9">
        <v>30</v>
      </c>
      <c r="B38" s="2" t="s">
        <v>39</v>
      </c>
      <c r="C38" s="10"/>
      <c r="D38" s="12">
        <f t="shared" ref="D38:E38" si="2">SUM(D9,D32,D33,D26,D27,D28)</f>
        <v>1120819641.52</v>
      </c>
      <c r="E38" s="12">
        <f t="shared" si="2"/>
        <v>1091968776.21</v>
      </c>
      <c r="F38" s="12">
        <f>SUM(F9,F32,F33,F26,F27,F28)</f>
        <v>1219963084.25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2023-09-22T07:45:39Z</dcterms:modified>
</cp:coreProperties>
</file>